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2_zakazky\A-21-038_Jadra Jindrichova\11_podklady\01_dovnitr\_ROZP\2021-07-09_ASR\soupisy\"/>
    </mc:Choice>
  </mc:AlternateContent>
  <bookViews>
    <workbookView xWindow="0" yWindow="0" windowWidth="28800" windowHeight="12930"/>
  </bookViews>
  <sheets>
    <sheet name="List1" sheetId="1" r:id="rId1"/>
    <sheet name="List2" sheetId="2" r:id="rId2"/>
    <sheet name="List3" sheetId="3" r:id="rId3"/>
  </sheets>
  <definedNames>
    <definedName name="_xlnm.Print_Titles" localSheetId="0">List1!$1:$6</definedName>
  </definedNames>
  <calcPr calcId="162913"/>
</workbook>
</file>

<file path=xl/calcChain.xml><?xml version="1.0" encoding="utf-8"?>
<calcChain xmlns="http://schemas.openxmlformats.org/spreadsheetml/2006/main">
  <c r="G60" i="1" l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40" i="1"/>
  <c r="G38" i="1"/>
  <c r="G35" i="1"/>
  <c r="G33" i="1"/>
  <c r="G28" i="1"/>
  <c r="G24" i="1"/>
  <c r="G20" i="1"/>
  <c r="G17" i="1"/>
  <c r="G14" i="1"/>
  <c r="G12" i="1"/>
  <c r="G11" i="1"/>
  <c r="G8" i="1" l="1"/>
  <c r="G30" i="1"/>
  <c r="G62" i="1" l="1"/>
</calcChain>
</file>

<file path=xl/sharedStrings.xml><?xml version="1.0" encoding="utf-8"?>
<sst xmlns="http://schemas.openxmlformats.org/spreadsheetml/2006/main" count="168" uniqueCount="101">
  <si>
    <t>S:</t>
  </si>
  <si>
    <t>O:</t>
  </si>
  <si>
    <t>R:</t>
  </si>
  <si>
    <t>Ostatní a vedlejší náklady</t>
  </si>
  <si>
    <t>P.č.</t>
  </si>
  <si>
    <t>Číslo položky</t>
  </si>
  <si>
    <t>Název položky</t>
  </si>
  <si>
    <t>MJ</t>
  </si>
  <si>
    <t>množství</t>
  </si>
  <si>
    <t>cena / MJ (Kč)</t>
  </si>
  <si>
    <t>celkem (Kč)</t>
  </si>
  <si>
    <t>Cen. soustava</t>
  </si>
  <si>
    <t>Ceník, kapitola</t>
  </si>
  <si>
    <t>Poznámka uchazeče</t>
  </si>
  <si>
    <t>Díl:</t>
  </si>
  <si>
    <t>VN</t>
  </si>
  <si>
    <t>Vedlejší náklady</t>
  </si>
  <si>
    <t>00512 Náklady spojené s prováděním stavby</t>
  </si>
  <si>
    <t>9+9589</t>
  </si>
  <si>
    <t>005124010R</t>
  </si>
  <si>
    <t>Zajištění kompletační a koordinační činnosti spojených s realizací stavby a následným dáním do užívání</t>
  </si>
  <si>
    <t>Soubor</t>
  </si>
  <si>
    <t>Zajištění a projednání všech nezbytných administrativních úkonů spojených s realizací stavby</t>
  </si>
  <si>
    <t>vlastní</t>
  </si>
  <si>
    <t>005121 Zařízení staveniště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</si>
  <si>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</si>
  <si>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</si>
  <si>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</si>
  <si>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</si>
  <si>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</si>
  <si>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spotřebovanou energii během výstavby, elektro, vodné stočné ,náklady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</si>
  <si>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</si>
  <si>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</si>
  <si>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</si>
  <si>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 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</si>
  <si>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</si>
  <si>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005122 R</t>
  </si>
  <si>
    <t>Provozní vlivy</t>
  </si>
  <si>
    <t>00521 Staveniště</t>
  </si>
  <si>
    <t>Náklady spojené s provozem staveniště, které vzniknou dodavateli podle podmínek smlouvy.</t>
  </si>
  <si>
    <t>00521 R</t>
  </si>
  <si>
    <t>Staveniště</t>
  </si>
  <si>
    <t>ON</t>
  </si>
  <si>
    <t>Ostatní náklady</t>
  </si>
  <si>
    <t>005211010R</t>
  </si>
  <si>
    <t>Předání a převzetí staveniště</t>
  </si>
  <si>
    <t>Náklady spojené s účastí zhotovitele na předání a převzetí staveniště.</t>
  </si>
  <si>
    <t>1.0</t>
  </si>
  <si>
    <t xml:space="preserve">Vyčištění území, vč. naložení,odvozu a uložení materiálu na skládku, uvedení prostoru zařízení staveniště do původního stavu, vyčištění </t>
  </si>
  <si>
    <t>t</t>
  </si>
  <si>
    <t>005211080R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</si>
  <si>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</si>
  <si>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</si>
  <si>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1.2</t>
  </si>
  <si>
    <t>hod</t>
  </si>
  <si>
    <t>1.4</t>
  </si>
  <si>
    <t>1.6</t>
  </si>
  <si>
    <t>1.7</t>
  </si>
  <si>
    <t>Plán organizace výstavby</t>
  </si>
  <si>
    <t>1.8</t>
  </si>
  <si>
    <t>Zpracování harmonogramu stavby a ZOV včetně průběžné aktualizace</t>
  </si>
  <si>
    <t>1.9</t>
  </si>
  <si>
    <t>Vypracování dokumentace skutečného provedení stavby  dle SoD, platné legislativy, podmínek a požadavků investora a uživatele a podmínek dotačního titulu.</t>
  </si>
  <si>
    <t>1.10</t>
  </si>
  <si>
    <t>Bezpečnostní opatření na ochranu osob a majetku v rozsahu platné legislativy a dle podmínek v SoD</t>
  </si>
  <si>
    <t>1.13</t>
  </si>
  <si>
    <t>Zajištění ostrahy majetku a osob v průběhu realizace stavby a až do předání stavby do užívání, např. kamerový systém</t>
  </si>
  <si>
    <t>1.14</t>
  </si>
  <si>
    <t>Zabezpečení staveniště, vnější stavby a ploch dotčených stavbou, vybavení proti odcizení a škodám</t>
  </si>
  <si>
    <t>1.15</t>
  </si>
  <si>
    <t>1.17</t>
  </si>
  <si>
    <t>Součinnost se všemi zúčastněnými stranami - investorem, budoucím uživatelem, projektantem, zástupci organizací státní správy, koordinátorem BOZP apod.</t>
  </si>
  <si>
    <t>1.18</t>
  </si>
  <si>
    <t>Zajištění průzkumů, zkoušek, atestů, sond a revizí apod. uvedených v rozhodnutích a v projektové dokumetnaci nezbytně nutných k provedení díla</t>
  </si>
  <si>
    <t>1.19</t>
  </si>
  <si>
    <t>Technická řešení rozdílů skutečně zjištěného stavu se stavem předpokládaného projektantem apod.</t>
  </si>
  <si>
    <t>1.20</t>
  </si>
  <si>
    <t>Dopravní opatření - dopravní a informační značení na komunikacích pro motorová a nemotorová vozidla a pro pěší, zajištění průchodů apod., projednání s příslušným odborem dopravy, zajištění údržby, čištění apod. dopravního značení a komunikací apod.</t>
  </si>
  <si>
    <t>1.21</t>
  </si>
  <si>
    <t>1.22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</si>
  <si>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</si>
  <si>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1.23</t>
  </si>
  <si>
    <t>1.24</t>
  </si>
  <si>
    <t>Fotodokumentace průběhu výstavby a dle specifikace uvedené SoD a podmínek dotačního titulu</t>
  </si>
  <si>
    <t>1.25</t>
  </si>
  <si>
    <t>Celkem za</t>
  </si>
  <si>
    <t>Položkový rozpočet</t>
  </si>
  <si>
    <t>Spolupráce nad rámec autorského dozoru na technických řešení stavby odchylek zjištěných v průběhu stavby, technická řešení kolizí se skrytými konstrukcemi, které nemohl projektant předvídat (kolize s podzemními sítěmi a konstrukcemi, apod.)</t>
  </si>
  <si>
    <t>REKONSTRUKCE BYTOVÝCH JADER</t>
  </si>
  <si>
    <t>Provozní vlivy při provádění rekonstrukce za provozu</t>
  </si>
  <si>
    <t>BD JINDŘICHOVA 2</t>
  </si>
  <si>
    <t>RTS_I/2021</t>
  </si>
  <si>
    <t>Provedení veškerých měření a zkoušek, revizních zpráv apod. dle platné legislativy a dle SoD</t>
  </si>
  <si>
    <t>Výrobní a dílenská dokumentace, včetně zpracování veškerých spárořezů</t>
  </si>
  <si>
    <t xml:space="preserve">Náklady na provedení vzorků </t>
  </si>
  <si>
    <t>Pasportizace území stavby, zejména stavu příjezdových komunikací staveništní dopravy, předpokládaných dotčených ploch zasažených realizací stavby, požadavků vlastníků a uživatelů sousedních nemovitostí, DOSS apod.</t>
  </si>
  <si>
    <t>Zpracování skutečného provedení stavby</t>
  </si>
  <si>
    <t>Kamerový průzkum kanalizace</t>
  </si>
  <si>
    <t>Dočasné buňky pro nájemníky bytů (16 jednotek) se sociálním zařízením (WC+sprcha),napojení na IS,zřízení a následné odstranění</t>
  </si>
  <si>
    <t>1.26</t>
  </si>
  <si>
    <t>1.27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</si>
</sst>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0"/>
      <name val="Helv"/>
      <charset val="238"/>
    </font>
    <font>
      <b/>
      <sz val="10"/>
      <name val="Helv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10"/>
      <name val="Arial CE"/>
    </font>
    <font>
      <sz val="11"/>
      <name val="Arial CE"/>
    </font>
    <font>
      <b/>
      <i/>
      <sz val="11"/>
      <name val="Arial CE"/>
    </font>
    <font>
      <b/>
      <sz val="11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49" fontId="2" fillId="0" borderId="2" xfId="0" applyNumberFormat="1" applyFont="1" applyBorder="1" applyAlignment="1">
      <alignment horizontal="center"/>
    </xf>
    <xf numFmtId="0" fontId="2" fillId="0" borderId="4" xfId="0" applyFont="1" applyBorder="1"/>
    <xf numFmtId="49" fontId="2" fillId="0" borderId="5" xfId="0" applyNumberFormat="1" applyFont="1" applyBorder="1"/>
    <xf numFmtId="0" fontId="2" fillId="0" borderId="7" xfId="0" applyFont="1" applyBorder="1"/>
    <xf numFmtId="49" fontId="2" fillId="0" borderId="8" xfId="0" applyNumberFormat="1" applyFont="1" applyBorder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3" fillId="2" borderId="10" xfId="0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2" borderId="15" xfId="0" applyFont="1" applyFill="1" applyBorder="1"/>
    <xf numFmtId="49" fontId="2" fillId="2" borderId="16" xfId="0" applyNumberFormat="1" applyFont="1" applyFill="1" applyBorder="1"/>
    <xf numFmtId="4" fontId="2" fillId="0" borderId="18" xfId="0" applyNumberFormat="1" applyFont="1" applyBorder="1" applyAlignment="1">
      <alignment horizontal="center"/>
    </xf>
    <xf numFmtId="0" fontId="2" fillId="2" borderId="19" xfId="0" applyFont="1" applyFill="1" applyBorder="1"/>
    <xf numFmtId="0" fontId="2" fillId="2" borderId="20" xfId="0" applyNumberFormat="1" applyFont="1" applyFill="1" applyBorder="1"/>
    <xf numFmtId="0" fontId="2" fillId="2" borderId="21" xfId="0" applyNumberFormat="1" applyFont="1" applyFill="1" applyBorder="1" applyAlignment="1">
      <alignment horizontal="left" wrapText="1"/>
    </xf>
    <xf numFmtId="0" fontId="2" fillId="2" borderId="21" xfId="0" applyFont="1" applyFill="1" applyBorder="1" applyAlignment="1">
      <alignment horizontal="center" shrinkToFit="1"/>
    </xf>
    <xf numFmtId="164" fontId="2" fillId="2" borderId="21" xfId="0" applyNumberFormat="1" applyFont="1" applyFill="1" applyBorder="1"/>
    <xf numFmtId="4" fontId="2" fillId="2" borderId="20" xfId="0" applyNumberFormat="1" applyFont="1" applyFill="1" applyBorder="1" applyAlignment="1"/>
    <xf numFmtId="4" fontId="2" fillId="2" borderId="22" xfId="0" applyNumberFormat="1" applyFont="1" applyFill="1" applyBorder="1" applyAlignment="1"/>
    <xf numFmtId="4" fontId="2" fillId="2" borderId="23" xfId="0" applyNumberFormat="1" applyFont="1" applyFill="1" applyBorder="1" applyAlignment="1">
      <alignment horizontal="center"/>
    </xf>
    <xf numFmtId="0" fontId="4" fillId="0" borderId="24" xfId="0" applyFont="1" applyBorder="1"/>
    <xf numFmtId="4" fontId="4" fillId="0" borderId="28" xfId="0" applyNumberFormat="1" applyFont="1" applyBorder="1" applyAlignment="1">
      <alignment horizontal="center"/>
    </xf>
    <xf numFmtId="0" fontId="4" fillId="0" borderId="0" xfId="0" applyFont="1"/>
    <xf numFmtId="0" fontId="4" fillId="0" borderId="24" xfId="0" applyFont="1" applyBorder="1" applyAlignment="1">
      <alignment vertical="top"/>
    </xf>
    <xf numFmtId="0" fontId="4" fillId="0" borderId="29" xfId="0" applyNumberFormat="1" applyFont="1" applyBorder="1" applyAlignment="1">
      <alignment vertical="top"/>
    </xf>
    <xf numFmtId="0" fontId="4" fillId="0" borderId="31" xfId="0" applyNumberFormat="1" applyFont="1" applyBorder="1" applyAlignment="1">
      <alignment horizontal="left" vertical="top" wrapText="1"/>
    </xf>
    <xf numFmtId="0" fontId="4" fillId="0" borderId="31" xfId="0" applyFont="1" applyBorder="1" applyAlignment="1">
      <alignment horizontal="center" vertical="top" shrinkToFit="1"/>
    </xf>
    <xf numFmtId="164" fontId="4" fillId="0" borderId="31" xfId="0" applyNumberFormat="1" applyFont="1" applyBorder="1" applyAlignment="1">
      <alignment vertical="top"/>
    </xf>
    <xf numFmtId="4" fontId="4" fillId="3" borderId="31" xfId="0" applyNumberFormat="1" applyFont="1" applyFill="1" applyBorder="1" applyAlignment="1" applyProtection="1">
      <alignment vertical="top"/>
      <protection locked="0"/>
    </xf>
    <xf numFmtId="4" fontId="4" fillId="0" borderId="31" xfId="0" applyNumberFormat="1" applyFont="1" applyBorder="1" applyAlignment="1">
      <alignment vertical="top"/>
    </xf>
    <xf numFmtId="4" fontId="4" fillId="0" borderId="28" xfId="0" applyNumberFormat="1" applyFont="1" applyBorder="1" applyAlignment="1">
      <alignment horizontal="center" vertical="top"/>
    </xf>
    <xf numFmtId="0" fontId="4" fillId="0" borderId="24" xfId="0" applyFont="1" applyBorder="1" applyAlignment="1">
      <alignment horizontal="right" vertical="top"/>
    </xf>
    <xf numFmtId="0" fontId="4" fillId="0" borderId="29" xfId="0" applyNumberFormat="1" applyFont="1" applyBorder="1"/>
    <xf numFmtId="0" fontId="4" fillId="0" borderId="0" xfId="0" applyFont="1" applyFill="1"/>
    <xf numFmtId="0" fontId="4" fillId="0" borderId="32" xfId="0" applyNumberFormat="1" applyFont="1" applyFill="1" applyBorder="1" applyAlignment="1">
      <alignment horizontal="left" vertical="top" wrapText="1"/>
    </xf>
    <xf numFmtId="0" fontId="4" fillId="0" borderId="32" xfId="0" applyFont="1" applyBorder="1" applyAlignment="1">
      <alignment horizontal="center" vertical="top" shrinkToFit="1"/>
    </xf>
    <xf numFmtId="164" fontId="4" fillId="0" borderId="32" xfId="0" applyNumberFormat="1" applyFont="1" applyBorder="1" applyAlignment="1">
      <alignment vertical="top"/>
    </xf>
    <xf numFmtId="4" fontId="4" fillId="3" borderId="32" xfId="0" applyNumberFormat="1" applyFont="1" applyFill="1" applyBorder="1" applyAlignment="1" applyProtection="1">
      <alignment vertical="top"/>
      <protection locked="0"/>
    </xf>
    <xf numFmtId="4" fontId="4" fillId="0" borderId="32" xfId="0" applyNumberFormat="1" applyFont="1" applyBorder="1" applyAlignment="1">
      <alignment vertical="top"/>
    </xf>
    <xf numFmtId="4" fontId="4" fillId="0" borderId="33" xfId="0" applyNumberFormat="1" applyFont="1" applyBorder="1" applyAlignment="1">
      <alignment horizontal="center" vertical="top"/>
    </xf>
    <xf numFmtId="0" fontId="4" fillId="0" borderId="0" xfId="0" applyFont="1" applyBorder="1"/>
    <xf numFmtId="0" fontId="4" fillId="0" borderId="0" xfId="0" applyNumberFormat="1" applyFont="1" applyBorder="1"/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wrapText="1" shrinkToFit="1"/>
    </xf>
    <xf numFmtId="164" fontId="5" fillId="0" borderId="0" xfId="0" applyNumberFormat="1" applyFont="1" applyBorder="1" applyAlignment="1">
      <alignment wrapText="1"/>
    </xf>
    <xf numFmtId="4" fontId="5" fillId="0" borderId="0" xfId="0" applyNumberFormat="1" applyFont="1" applyBorder="1" applyAlignment="1">
      <alignment wrapText="1"/>
    </xf>
    <xf numFmtId="4" fontId="4" fillId="0" borderId="0" xfId="0" applyNumberFormat="1" applyFont="1" applyBorder="1" applyAlignment="1">
      <alignment horizontal="center"/>
    </xf>
    <xf numFmtId="0" fontId="7" fillId="2" borderId="34" xfId="1" applyFont="1" applyFill="1" applyBorder="1" applyAlignment="1">
      <alignment horizontal="center"/>
    </xf>
    <xf numFmtId="49" fontId="8" fillId="2" borderId="35" xfId="1" applyNumberFormat="1" applyFont="1" applyFill="1" applyBorder="1" applyAlignment="1">
      <alignment horizontal="left"/>
    </xf>
    <xf numFmtId="49" fontId="8" fillId="2" borderId="35" xfId="1" applyNumberFormat="1" applyFont="1" applyFill="1" applyBorder="1"/>
    <xf numFmtId="0" fontId="7" fillId="2" borderId="35" xfId="1" applyFont="1" applyFill="1" applyBorder="1" applyAlignment="1">
      <alignment horizontal="center"/>
    </xf>
    <xf numFmtId="4" fontId="7" fillId="2" borderId="35" xfId="1" applyNumberFormat="1" applyFont="1" applyFill="1" applyBorder="1" applyAlignment="1">
      <alignment horizontal="right"/>
    </xf>
    <xf numFmtId="4" fontId="9" fillId="2" borderId="36" xfId="1" applyNumberFormat="1" applyFont="1" applyFill="1" applyBorder="1"/>
    <xf numFmtId="0" fontId="4" fillId="0" borderId="31" xfId="0" applyNumberFormat="1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vertical="top"/>
    </xf>
    <xf numFmtId="0" fontId="4" fillId="0" borderId="29" xfId="0" applyNumberFormat="1" applyFont="1" applyFill="1" applyBorder="1" applyAlignment="1">
      <alignment vertical="top"/>
    </xf>
    <xf numFmtId="0" fontId="4" fillId="0" borderId="31" xfId="0" applyFont="1" applyFill="1" applyBorder="1" applyAlignment="1">
      <alignment horizontal="center" vertical="top" shrinkToFit="1"/>
    </xf>
    <xf numFmtId="164" fontId="4" fillId="0" borderId="31" xfId="0" applyNumberFormat="1" applyFont="1" applyFill="1" applyBorder="1" applyAlignment="1">
      <alignment vertical="top"/>
    </xf>
    <xf numFmtId="4" fontId="4" fillId="0" borderId="31" xfId="0" applyNumberFormat="1" applyFont="1" applyFill="1" applyBorder="1" applyAlignment="1">
      <alignment vertical="top"/>
    </xf>
    <xf numFmtId="4" fontId="4" fillId="0" borderId="28" xfId="0" applyNumberFormat="1" applyFont="1" applyFill="1" applyBorder="1" applyAlignment="1">
      <alignment horizontal="center" vertical="top"/>
    </xf>
    <xf numFmtId="0" fontId="2" fillId="0" borderId="0" xfId="0" applyFont="1" applyFill="1"/>
    <xf numFmtId="0" fontId="4" fillId="0" borderId="37" xfId="0" applyFont="1" applyBorder="1" applyAlignment="1">
      <alignment vertical="top"/>
    </xf>
    <xf numFmtId="49" fontId="4" fillId="0" borderId="29" xfId="0" applyNumberFormat="1" applyFont="1" applyBorder="1" applyAlignment="1">
      <alignment vertical="top"/>
    </xf>
    <xf numFmtId="0" fontId="4" fillId="0" borderId="2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30" xfId="0" applyNumberFormat="1" applyFont="1" applyBorder="1" applyAlignment="1">
      <alignment wrapText="1"/>
    </xf>
    <xf numFmtId="0" fontId="5" fillId="0" borderId="29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wrapText="1"/>
    </xf>
    <xf numFmtId="0" fontId="5" fillId="0" borderId="30" xfId="0" applyNumberFormat="1" applyFont="1" applyBorder="1" applyAlignment="1">
      <alignment horizontal="left" wrapText="1"/>
    </xf>
    <xf numFmtId="0" fontId="4" fillId="0" borderId="29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wrapText="1" shrinkToFit="1"/>
    </xf>
    <xf numFmtId="164" fontId="4" fillId="0" borderId="0" xfId="0" applyNumberFormat="1" applyFont="1" applyBorder="1" applyAlignment="1">
      <alignment wrapText="1"/>
    </xf>
    <xf numFmtId="4" fontId="4" fillId="0" borderId="0" xfId="0" applyNumberFormat="1" applyFont="1" applyBorder="1" applyAlignment="1">
      <alignment wrapText="1"/>
    </xf>
    <xf numFmtId="4" fontId="4" fillId="0" borderId="30" xfId="0" applyNumberFormat="1" applyFont="1" applyBorder="1" applyAlignment="1">
      <alignment wrapText="1"/>
    </xf>
    <xf numFmtId="0" fontId="4" fillId="0" borderId="25" xfId="0" applyNumberFormat="1" applyFont="1" applyBorder="1" applyAlignment="1">
      <alignment wrapText="1"/>
    </xf>
    <xf numFmtId="0" fontId="4" fillId="0" borderId="26" xfId="0" applyNumberFormat="1" applyFont="1" applyBorder="1" applyAlignment="1">
      <alignment wrapText="1"/>
    </xf>
    <xf numFmtId="0" fontId="4" fillId="0" borderId="27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 shrinkToFit="1"/>
    </xf>
    <xf numFmtId="164" fontId="5" fillId="0" borderId="0" xfId="0" applyNumberFormat="1" applyFont="1" applyBorder="1" applyAlignment="1">
      <alignment wrapText="1"/>
    </xf>
    <xf numFmtId="4" fontId="5" fillId="0" borderId="0" xfId="0" applyNumberFormat="1" applyFont="1" applyBorder="1" applyAlignment="1">
      <alignment wrapText="1"/>
    </xf>
    <xf numFmtId="4" fontId="5" fillId="0" borderId="30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5" xfId="0" applyNumberFormat="1" applyFont="1" applyBorder="1" applyAlignment="1">
      <alignment wrapText="1"/>
    </xf>
    <xf numFmtId="49" fontId="2" fillId="0" borderId="5" xfId="0" applyNumberFormat="1" applyFont="1" applyBorder="1"/>
    <xf numFmtId="49" fontId="2" fillId="0" borderId="6" xfId="0" applyNumberFormat="1" applyFont="1" applyBorder="1"/>
    <xf numFmtId="49" fontId="2" fillId="0" borderId="8" xfId="0" applyNumberFormat="1" applyFont="1" applyBorder="1" applyAlignment="1">
      <alignment wrapText="1"/>
    </xf>
    <xf numFmtId="49" fontId="2" fillId="0" borderId="8" xfId="0" applyNumberFormat="1" applyFont="1" applyBorder="1"/>
    <xf numFmtId="49" fontId="2" fillId="0" borderId="9" xfId="0" applyNumberFormat="1" applyFont="1" applyBorder="1"/>
    <xf numFmtId="0" fontId="2" fillId="2" borderId="17" xfId="0" applyFont="1" applyFill="1" applyBorder="1" applyAlignment="1">
      <alignment wrapText="1"/>
    </xf>
    <xf numFmtId="0" fontId="2" fillId="2" borderId="17" xfId="0" applyFont="1" applyFill="1" applyBorder="1"/>
    <xf numFmtId="164" fontId="2" fillId="2" borderId="17" xfId="0" applyNumberFormat="1" applyFont="1" applyFill="1" applyBorder="1"/>
    <xf numFmtId="4" fontId="2" fillId="2" borderId="17" xfId="0" applyNumberFormat="1" applyFon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68"/>
  <sheetViews>
    <sheetView showZeros="0" tabSelected="1"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4.28515625" style="2" customWidth="1"/>
    <col min="2" max="2" width="14.42578125" style="9" customWidth="1"/>
    <col min="3" max="3" width="63.7109375" style="9" customWidth="1"/>
    <col min="4" max="4" width="4.5703125" style="2" customWidth="1"/>
    <col min="5" max="5" width="10.5703125" style="2" customWidth="1"/>
    <col min="6" max="6" width="9.85546875" style="2" customWidth="1"/>
    <col min="7" max="7" width="19.42578125" style="2" customWidth="1"/>
    <col min="8" max="8" width="10" style="1" customWidth="1"/>
    <col min="9" max="16384" width="9.140625" style="2"/>
  </cols>
  <sheetData>
    <row r="1" spans="1:16" ht="16.5" thickBot="1" x14ac:dyDescent="0.3">
      <c r="A1" s="90" t="s">
        <v>86</v>
      </c>
      <c r="B1" s="90"/>
      <c r="C1" s="91"/>
      <c r="D1" s="90"/>
      <c r="E1" s="90"/>
      <c r="F1" s="90"/>
      <c r="G1" s="90"/>
    </row>
    <row r="2" spans="1:16" ht="13.5" thickTop="1" x14ac:dyDescent="0.2">
      <c r="A2" s="3" t="s">
        <v>0</v>
      </c>
      <c r="B2" s="4"/>
      <c r="C2" s="92" t="s">
        <v>88</v>
      </c>
      <c r="D2" s="93"/>
      <c r="E2" s="93"/>
      <c r="F2" s="93"/>
      <c r="G2" s="94"/>
    </row>
    <row r="3" spans="1:16" x14ac:dyDescent="0.2">
      <c r="A3" s="5" t="s">
        <v>1</v>
      </c>
      <c r="B3" s="6"/>
      <c r="C3" s="95" t="s">
        <v>90</v>
      </c>
      <c r="D3" s="96"/>
      <c r="E3" s="96"/>
      <c r="F3" s="96"/>
      <c r="G3" s="97"/>
    </row>
    <row r="4" spans="1:16" ht="13.5" thickBot="1" x14ac:dyDescent="0.25">
      <c r="A4" s="7" t="s">
        <v>2</v>
      </c>
      <c r="B4" s="8"/>
      <c r="C4" s="98" t="s">
        <v>3</v>
      </c>
      <c r="D4" s="99"/>
      <c r="E4" s="99"/>
      <c r="F4" s="99"/>
      <c r="G4" s="100"/>
    </row>
    <row r="5" spans="1:16" ht="14.25" thickTop="1" thickBot="1" x14ac:dyDescent="0.25">
      <c r="C5" s="10"/>
      <c r="D5" s="1"/>
    </row>
    <row r="6" spans="1:16" ht="39.75" thickTop="1" thickBot="1" x14ac:dyDescent="0.25">
      <c r="A6" s="11" t="s">
        <v>4</v>
      </c>
      <c r="B6" s="12" t="s">
        <v>5</v>
      </c>
      <c r="C6" s="13" t="s">
        <v>6</v>
      </c>
      <c r="D6" s="14" t="s">
        <v>7</v>
      </c>
      <c r="E6" s="14" t="s">
        <v>8</v>
      </c>
      <c r="F6" s="15" t="s">
        <v>9</v>
      </c>
      <c r="G6" s="16" t="s">
        <v>10</v>
      </c>
      <c r="H6" s="17" t="s">
        <v>11</v>
      </c>
    </row>
    <row r="7" spans="1:16" x14ac:dyDescent="0.2">
      <c r="A7" s="18"/>
      <c r="B7" s="19" t="s">
        <v>12</v>
      </c>
      <c r="C7" s="101" t="s">
        <v>13</v>
      </c>
      <c r="D7" s="102"/>
      <c r="E7" s="103"/>
      <c r="F7" s="104"/>
      <c r="G7" s="104"/>
      <c r="H7" s="20"/>
    </row>
    <row r="8" spans="1:16" x14ac:dyDescent="0.2">
      <c r="A8" s="21" t="s">
        <v>14</v>
      </c>
      <c r="B8" s="22" t="s">
        <v>15</v>
      </c>
      <c r="C8" s="23" t="s">
        <v>16</v>
      </c>
      <c r="D8" s="24"/>
      <c r="E8" s="25"/>
      <c r="F8" s="26"/>
      <c r="G8" s="27">
        <f>G11+G12+G14+G17+G20+G24+G28</f>
        <v>0</v>
      </c>
      <c r="H8" s="28"/>
    </row>
    <row r="9" spans="1:16" x14ac:dyDescent="0.2">
      <c r="A9" s="29"/>
      <c r="B9" s="83" t="s">
        <v>17</v>
      </c>
      <c r="C9" s="84"/>
      <c r="D9" s="84"/>
      <c r="E9" s="84"/>
      <c r="F9" s="84"/>
      <c r="G9" s="85"/>
      <c r="H9" s="30"/>
      <c r="I9" s="31"/>
      <c r="J9" s="31"/>
      <c r="K9" s="31"/>
      <c r="L9" s="31"/>
      <c r="M9" s="31"/>
      <c r="N9" s="31"/>
      <c r="O9" s="31"/>
      <c r="P9" s="31"/>
    </row>
    <row r="10" spans="1:16" x14ac:dyDescent="0.2">
      <c r="A10" s="29"/>
      <c r="B10" s="72" t="s">
        <v>18</v>
      </c>
      <c r="C10" s="73"/>
      <c r="D10" s="73"/>
      <c r="E10" s="73"/>
      <c r="F10" s="73"/>
      <c r="G10" s="74"/>
      <c r="H10" s="30"/>
      <c r="I10" s="31"/>
      <c r="J10" s="31"/>
      <c r="K10" s="31"/>
      <c r="L10" s="31"/>
      <c r="M10" s="31"/>
      <c r="N10" s="31"/>
      <c r="O10" s="31"/>
      <c r="P10" s="31"/>
    </row>
    <row r="11" spans="1:16" ht="22.5" x14ac:dyDescent="0.2">
      <c r="A11" s="32">
        <v>3</v>
      </c>
      <c r="B11" s="33" t="s">
        <v>19</v>
      </c>
      <c r="C11" s="34" t="s">
        <v>20</v>
      </c>
      <c r="D11" s="35" t="s">
        <v>21</v>
      </c>
      <c r="E11" s="36">
        <v>1</v>
      </c>
      <c r="F11" s="37"/>
      <c r="G11" s="38">
        <f>E11*F11</f>
        <v>0</v>
      </c>
      <c r="H11" s="39" t="s">
        <v>91</v>
      </c>
      <c r="I11" s="31"/>
      <c r="J11" s="31"/>
      <c r="K11" s="31"/>
      <c r="L11" s="31"/>
      <c r="M11" s="31"/>
      <c r="N11" s="31"/>
      <c r="O11" s="31"/>
      <c r="P11" s="31"/>
    </row>
    <row r="12" spans="1:16" ht="22.5" x14ac:dyDescent="0.2">
      <c r="A12" s="40">
        <v>4</v>
      </c>
      <c r="B12" s="33"/>
      <c r="C12" s="34" t="s">
        <v>22</v>
      </c>
      <c r="D12" s="35" t="s">
        <v>21</v>
      </c>
      <c r="E12" s="36">
        <v>1</v>
      </c>
      <c r="F12" s="37"/>
      <c r="G12" s="38">
        <f>E12*F12</f>
        <v>0</v>
      </c>
      <c r="H12" s="39" t="s">
        <v>23</v>
      </c>
      <c r="I12" s="31"/>
      <c r="J12" s="31"/>
      <c r="K12" s="31"/>
      <c r="L12" s="31"/>
      <c r="M12" s="31"/>
      <c r="N12" s="31"/>
      <c r="O12" s="31"/>
      <c r="P12" s="31"/>
    </row>
    <row r="13" spans="1:16" x14ac:dyDescent="0.2">
      <c r="A13" s="29"/>
      <c r="B13" s="72" t="s">
        <v>24</v>
      </c>
      <c r="C13" s="73"/>
      <c r="D13" s="73"/>
      <c r="E13" s="73"/>
      <c r="F13" s="73"/>
      <c r="G13" s="74"/>
      <c r="H13" s="30"/>
      <c r="I13" s="31"/>
      <c r="J13" s="31"/>
      <c r="K13" s="31"/>
      <c r="L13" s="31"/>
      <c r="M13" s="31"/>
      <c r="N13" s="31"/>
      <c r="O13" s="31"/>
      <c r="P13" s="31"/>
    </row>
    <row r="14" spans="1:16" x14ac:dyDescent="0.2">
      <c r="A14" s="32">
        <v>5</v>
      </c>
      <c r="B14" s="33" t="s">
        <v>25</v>
      </c>
      <c r="C14" s="34" t="s">
        <v>26</v>
      </c>
      <c r="D14" s="35" t="s">
        <v>21</v>
      </c>
      <c r="E14" s="36">
        <v>1</v>
      </c>
      <c r="F14" s="37"/>
      <c r="G14" s="38">
        <f>E14*F14</f>
        <v>0</v>
      </c>
      <c r="H14" s="39" t="s">
        <v>91</v>
      </c>
      <c r="I14" s="31"/>
      <c r="J14" s="31"/>
      <c r="K14" s="31"/>
      <c r="L14" s="31"/>
      <c r="M14" s="31"/>
      <c r="N14" s="31"/>
      <c r="O14" s="31"/>
      <c r="P14" s="31"/>
    </row>
    <row r="15" spans="1:16" x14ac:dyDescent="0.2">
      <c r="A15" s="29"/>
      <c r="B15" s="41"/>
      <c r="C15" s="75" t="s">
        <v>27</v>
      </c>
      <c r="D15" s="86"/>
      <c r="E15" s="87"/>
      <c r="F15" s="88"/>
      <c r="G15" s="89"/>
      <c r="H15" s="30"/>
      <c r="I15" s="31"/>
      <c r="J15" s="31"/>
      <c r="K15" s="31"/>
      <c r="L15" s="31"/>
      <c r="M15" s="31"/>
      <c r="N15" s="31"/>
      <c r="O15" s="31"/>
      <c r="P15" s="31"/>
    </row>
    <row r="16" spans="1:16" x14ac:dyDescent="0.2">
      <c r="A16" s="29"/>
      <c r="B16" s="72" t="s">
        <v>24</v>
      </c>
      <c r="C16" s="78"/>
      <c r="D16" s="79"/>
      <c r="E16" s="80"/>
      <c r="F16" s="81"/>
      <c r="G16" s="82"/>
      <c r="H16" s="30"/>
      <c r="I16" s="31"/>
      <c r="J16" s="31"/>
      <c r="K16" s="31"/>
      <c r="L16" s="31"/>
      <c r="M16" s="31"/>
      <c r="N16" s="31"/>
      <c r="O16" s="31"/>
      <c r="P16" s="31"/>
    </row>
    <row r="17" spans="1:16" x14ac:dyDescent="0.2">
      <c r="A17" s="32">
        <v>6</v>
      </c>
      <c r="B17" s="33" t="s">
        <v>28</v>
      </c>
      <c r="C17" s="34" t="s">
        <v>29</v>
      </c>
      <c r="D17" s="35" t="s">
        <v>21</v>
      </c>
      <c r="E17" s="36">
        <v>1</v>
      </c>
      <c r="F17" s="37"/>
      <c r="G17" s="38">
        <f>E17*F17</f>
        <v>0</v>
      </c>
      <c r="H17" s="39" t="s">
        <v>91</v>
      </c>
      <c r="I17" s="31"/>
      <c r="J17" s="31"/>
      <c r="K17" s="31"/>
      <c r="L17" s="31"/>
      <c r="M17" s="31"/>
      <c r="N17" s="31"/>
      <c r="O17" s="31"/>
      <c r="P17" s="31"/>
    </row>
    <row r="18" spans="1:16" x14ac:dyDescent="0.2">
      <c r="A18" s="29"/>
      <c r="B18" s="41"/>
      <c r="C18" s="75" t="s">
        <v>30</v>
      </c>
      <c r="D18" s="86"/>
      <c r="E18" s="87"/>
      <c r="F18" s="88"/>
      <c r="G18" s="89"/>
      <c r="H18" s="30"/>
      <c r="I18" s="31"/>
      <c r="J18" s="31"/>
      <c r="K18" s="31"/>
      <c r="L18" s="31"/>
      <c r="M18" s="31"/>
      <c r="N18" s="31"/>
      <c r="O18" s="31"/>
      <c r="P18" s="31"/>
    </row>
    <row r="19" spans="1:16" x14ac:dyDescent="0.2">
      <c r="A19" s="29"/>
      <c r="B19" s="72" t="s">
        <v>24</v>
      </c>
      <c r="C19" s="78"/>
      <c r="D19" s="79"/>
      <c r="E19" s="80"/>
      <c r="F19" s="81"/>
      <c r="G19" s="82"/>
      <c r="H19" s="30"/>
      <c r="I19" s="31"/>
      <c r="J19" s="31"/>
      <c r="K19" s="31"/>
      <c r="L19" s="31"/>
      <c r="M19" s="31"/>
      <c r="N19" s="31"/>
      <c r="O19" s="31"/>
      <c r="P19" s="31"/>
    </row>
    <row r="20" spans="1:16" x14ac:dyDescent="0.2">
      <c r="A20" s="32">
        <v>7</v>
      </c>
      <c r="B20" s="33" t="s">
        <v>31</v>
      </c>
      <c r="C20" s="34" t="s">
        <v>32</v>
      </c>
      <c r="D20" s="35" t="s">
        <v>21</v>
      </c>
      <c r="E20" s="36">
        <v>1</v>
      </c>
      <c r="F20" s="37"/>
      <c r="G20" s="38">
        <f>E20*F20</f>
        <v>0</v>
      </c>
      <c r="H20" s="39" t="s">
        <v>91</v>
      </c>
      <c r="I20" s="31"/>
      <c r="J20" s="31"/>
      <c r="K20" s="31"/>
      <c r="L20" s="31"/>
      <c r="M20" s="31"/>
      <c r="N20" s="31"/>
      <c r="O20" s="31"/>
      <c r="P20" s="31"/>
    </row>
    <row r="21" spans="1:16" x14ac:dyDescent="0.2">
      <c r="A21" s="29"/>
      <c r="B21" s="41"/>
      <c r="C21" s="75" t="s">
        <v>33</v>
      </c>
      <c r="D21" s="86"/>
      <c r="E21" s="87"/>
      <c r="F21" s="88"/>
      <c r="G21" s="89"/>
      <c r="H21" s="30"/>
      <c r="I21" s="31"/>
      <c r="J21" s="31"/>
      <c r="K21" s="31"/>
      <c r="L21" s="31"/>
      <c r="M21" s="31"/>
      <c r="N21" s="31"/>
      <c r="O21" s="31"/>
      <c r="P21" s="31"/>
    </row>
    <row r="22" spans="1:16" x14ac:dyDescent="0.2">
      <c r="A22" s="29"/>
      <c r="B22" s="72" t="s">
        <v>34</v>
      </c>
      <c r="C22" s="78"/>
      <c r="D22" s="79"/>
      <c r="E22" s="80"/>
      <c r="F22" s="81"/>
      <c r="G22" s="82"/>
      <c r="H22" s="30"/>
      <c r="I22" s="31"/>
      <c r="J22" s="31"/>
      <c r="K22" s="31"/>
      <c r="L22" s="31"/>
      <c r="M22" s="31"/>
      <c r="N22" s="31"/>
      <c r="O22" s="31"/>
      <c r="P22" s="31"/>
    </row>
    <row r="23" spans="1:16" x14ac:dyDescent="0.2">
      <c r="A23" s="29"/>
      <c r="B23" s="72" t="s">
        <v>35</v>
      </c>
      <c r="C23" s="78"/>
      <c r="D23" s="79"/>
      <c r="E23" s="80"/>
      <c r="F23" s="81"/>
      <c r="G23" s="82"/>
      <c r="H23" s="30"/>
      <c r="I23" s="31"/>
      <c r="J23" s="31"/>
      <c r="K23" s="31"/>
      <c r="L23" s="31"/>
      <c r="M23" s="31"/>
      <c r="N23" s="31"/>
      <c r="O23" s="31"/>
      <c r="P23" s="31"/>
    </row>
    <row r="24" spans="1:16" x14ac:dyDescent="0.2">
      <c r="A24" s="32">
        <v>8</v>
      </c>
      <c r="B24" s="33" t="s">
        <v>36</v>
      </c>
      <c r="C24" s="34" t="s">
        <v>37</v>
      </c>
      <c r="D24" s="35" t="s">
        <v>21</v>
      </c>
      <c r="E24" s="36">
        <v>1</v>
      </c>
      <c r="F24" s="37"/>
      <c r="G24" s="38">
        <f>E24*F24</f>
        <v>0</v>
      </c>
      <c r="H24" s="39" t="s">
        <v>91</v>
      </c>
      <c r="I24" s="31"/>
      <c r="J24" s="31"/>
      <c r="K24" s="31"/>
      <c r="L24" s="31"/>
      <c r="M24" s="31"/>
      <c r="N24" s="31"/>
      <c r="O24" s="31"/>
      <c r="P24" s="31"/>
    </row>
    <row r="25" spans="1:16" x14ac:dyDescent="0.2">
      <c r="A25" s="29"/>
      <c r="B25" s="41"/>
      <c r="C25" s="75" t="s">
        <v>35</v>
      </c>
      <c r="D25" s="86"/>
      <c r="E25" s="87"/>
      <c r="F25" s="88"/>
      <c r="G25" s="89"/>
      <c r="H25" s="30"/>
      <c r="I25" s="31"/>
      <c r="J25" s="31"/>
      <c r="K25" s="31"/>
      <c r="L25" s="31"/>
      <c r="M25" s="31"/>
      <c r="N25" s="31"/>
      <c r="O25" s="31"/>
      <c r="P25" s="31"/>
    </row>
    <row r="26" spans="1:16" x14ac:dyDescent="0.2">
      <c r="A26" s="29"/>
      <c r="B26" s="72" t="s">
        <v>38</v>
      </c>
      <c r="C26" s="78"/>
      <c r="D26" s="79"/>
      <c r="E26" s="80"/>
      <c r="F26" s="81"/>
      <c r="G26" s="82"/>
      <c r="H26" s="30"/>
      <c r="I26" s="31"/>
      <c r="J26" s="31"/>
      <c r="K26" s="31"/>
      <c r="L26" s="31"/>
      <c r="M26" s="31"/>
      <c r="N26" s="31"/>
      <c r="O26" s="31"/>
      <c r="P26" s="31"/>
    </row>
    <row r="27" spans="1:16" x14ac:dyDescent="0.2">
      <c r="A27" s="29"/>
      <c r="B27" s="72" t="s">
        <v>39</v>
      </c>
      <c r="C27" s="78"/>
      <c r="D27" s="79"/>
      <c r="E27" s="80"/>
      <c r="F27" s="81"/>
      <c r="G27" s="82"/>
      <c r="H27" s="30"/>
      <c r="I27" s="31"/>
      <c r="J27" s="31"/>
      <c r="K27" s="31"/>
      <c r="L27" s="31"/>
      <c r="M27" s="31"/>
      <c r="N27" s="31"/>
      <c r="O27" s="31"/>
      <c r="P27" s="31"/>
    </row>
    <row r="28" spans="1:16" x14ac:dyDescent="0.2">
      <c r="A28" s="32">
        <v>9</v>
      </c>
      <c r="B28" s="33" t="s">
        <v>40</v>
      </c>
      <c r="C28" s="34" t="s">
        <v>41</v>
      </c>
      <c r="D28" s="35" t="s">
        <v>21</v>
      </c>
      <c r="E28" s="36">
        <v>1</v>
      </c>
      <c r="F28" s="37"/>
      <c r="G28" s="38">
        <f>E28*F28</f>
        <v>0</v>
      </c>
      <c r="H28" s="39" t="s">
        <v>91</v>
      </c>
      <c r="I28" s="31"/>
      <c r="J28" s="31"/>
      <c r="K28" s="31"/>
      <c r="L28" s="31"/>
      <c r="M28" s="31"/>
      <c r="N28" s="31"/>
      <c r="O28" s="31"/>
      <c r="P28" s="31"/>
    </row>
    <row r="29" spans="1:16" x14ac:dyDescent="0.2">
      <c r="A29" s="29"/>
      <c r="B29" s="41"/>
      <c r="C29" s="75" t="s">
        <v>39</v>
      </c>
      <c r="D29" s="76"/>
      <c r="E29" s="76"/>
      <c r="F29" s="76"/>
      <c r="G29" s="77"/>
      <c r="H29" s="30"/>
      <c r="I29" s="31"/>
      <c r="J29" s="31"/>
      <c r="K29" s="31"/>
      <c r="L29" s="31"/>
      <c r="M29" s="31"/>
      <c r="N29" s="31"/>
      <c r="O29" s="31"/>
      <c r="P29" s="31"/>
    </row>
    <row r="30" spans="1:16" x14ac:dyDescent="0.2">
      <c r="A30" s="21" t="s">
        <v>14</v>
      </c>
      <c r="B30" s="22" t="s">
        <v>42</v>
      </c>
      <c r="C30" s="23" t="s">
        <v>43</v>
      </c>
      <c r="D30" s="24"/>
      <c r="E30" s="25"/>
      <c r="F30" s="26"/>
      <c r="G30" s="27">
        <f>G33++G35+G38+SUM(G40:G60)</f>
        <v>0</v>
      </c>
      <c r="H30" s="28"/>
      <c r="I30" s="31"/>
      <c r="J30" s="31"/>
    </row>
    <row r="31" spans="1:16" x14ac:dyDescent="0.2">
      <c r="A31" s="29"/>
      <c r="B31" s="83" t="s">
        <v>38</v>
      </c>
      <c r="C31" s="84"/>
      <c r="D31" s="84"/>
      <c r="E31" s="84"/>
      <c r="F31" s="84"/>
      <c r="G31" s="85"/>
      <c r="H31" s="30"/>
      <c r="I31" s="31"/>
      <c r="J31" s="31"/>
      <c r="K31" s="31"/>
      <c r="L31" s="31"/>
      <c r="M31" s="31"/>
      <c r="N31" s="31"/>
      <c r="O31" s="31"/>
      <c r="P31" s="31"/>
    </row>
    <row r="32" spans="1:16" x14ac:dyDescent="0.2">
      <c r="A32" s="29"/>
      <c r="B32" s="72" t="s">
        <v>39</v>
      </c>
      <c r="C32" s="73"/>
      <c r="D32" s="73"/>
      <c r="E32" s="73"/>
      <c r="F32" s="73"/>
      <c r="G32" s="74"/>
      <c r="H32" s="30"/>
      <c r="I32" s="31"/>
      <c r="J32" s="31"/>
      <c r="K32" s="31"/>
      <c r="L32" s="31"/>
      <c r="M32" s="31"/>
      <c r="N32" s="31"/>
      <c r="O32" s="31"/>
      <c r="P32" s="31"/>
    </row>
    <row r="33" spans="1:16" x14ac:dyDescent="0.2">
      <c r="A33" s="32">
        <v>10</v>
      </c>
      <c r="B33" s="33" t="s">
        <v>44</v>
      </c>
      <c r="C33" s="34" t="s">
        <v>45</v>
      </c>
      <c r="D33" s="35" t="s">
        <v>21</v>
      </c>
      <c r="E33" s="36">
        <v>1</v>
      </c>
      <c r="F33" s="37"/>
      <c r="G33" s="38">
        <f>E33*F33</f>
        <v>0</v>
      </c>
      <c r="H33" s="39" t="s">
        <v>91</v>
      </c>
      <c r="I33" s="31"/>
      <c r="J33" s="31"/>
      <c r="K33" s="31"/>
      <c r="L33" s="31"/>
      <c r="M33" s="31"/>
      <c r="N33" s="31"/>
      <c r="O33" s="31"/>
      <c r="P33" s="31"/>
    </row>
    <row r="34" spans="1:16" x14ac:dyDescent="0.2">
      <c r="A34" s="29"/>
      <c r="B34" s="41"/>
      <c r="C34" s="75" t="s">
        <v>46</v>
      </c>
      <c r="D34" s="76"/>
      <c r="E34" s="76"/>
      <c r="F34" s="76"/>
      <c r="G34" s="77"/>
      <c r="H34" s="30"/>
      <c r="I34" s="31"/>
      <c r="J34" s="31"/>
      <c r="K34" s="31"/>
      <c r="L34" s="31"/>
      <c r="M34" s="31"/>
      <c r="N34" s="31"/>
      <c r="O34" s="31"/>
      <c r="P34" s="31"/>
    </row>
    <row r="35" spans="1:16" ht="22.5" x14ac:dyDescent="0.2">
      <c r="A35" s="29">
        <v>11</v>
      </c>
      <c r="B35" s="41" t="s">
        <v>47</v>
      </c>
      <c r="C35" s="34" t="s">
        <v>48</v>
      </c>
      <c r="D35" s="35" t="s">
        <v>49</v>
      </c>
      <c r="E35" s="36">
        <v>2</v>
      </c>
      <c r="F35" s="37"/>
      <c r="G35" s="38">
        <f>E35*F35</f>
        <v>0</v>
      </c>
      <c r="H35" s="39" t="s">
        <v>23</v>
      </c>
      <c r="I35" s="31"/>
      <c r="J35" s="31"/>
      <c r="K35" s="42"/>
      <c r="L35" s="42"/>
      <c r="M35" s="42"/>
      <c r="N35" s="42"/>
      <c r="O35" s="31"/>
      <c r="P35" s="31"/>
    </row>
    <row r="36" spans="1:16" x14ac:dyDescent="0.2">
      <c r="A36" s="29"/>
      <c r="B36" s="72" t="s">
        <v>38</v>
      </c>
      <c r="C36" s="73"/>
      <c r="D36" s="73"/>
      <c r="E36" s="73"/>
      <c r="F36" s="73"/>
      <c r="G36" s="74"/>
      <c r="H36" s="30"/>
      <c r="I36" s="31"/>
      <c r="J36" s="31"/>
      <c r="K36" s="42"/>
      <c r="L36" s="42"/>
      <c r="M36" s="42"/>
      <c r="N36" s="42"/>
      <c r="O36" s="31"/>
      <c r="P36" s="31"/>
    </row>
    <row r="37" spans="1:16" x14ac:dyDescent="0.2">
      <c r="A37" s="29"/>
      <c r="B37" s="72" t="s">
        <v>39</v>
      </c>
      <c r="C37" s="73"/>
      <c r="D37" s="73"/>
      <c r="E37" s="73"/>
      <c r="F37" s="73"/>
      <c r="G37" s="74"/>
      <c r="H37" s="30"/>
      <c r="I37" s="31"/>
      <c r="J37" s="31"/>
      <c r="K37" s="42"/>
      <c r="L37" s="42"/>
      <c r="M37" s="42"/>
      <c r="N37" s="42"/>
      <c r="O37" s="31"/>
      <c r="P37" s="31"/>
    </row>
    <row r="38" spans="1:16" x14ac:dyDescent="0.2">
      <c r="A38" s="32">
        <v>12</v>
      </c>
      <c r="B38" s="33" t="s">
        <v>50</v>
      </c>
      <c r="C38" s="34" t="s">
        <v>51</v>
      </c>
      <c r="D38" s="35" t="s">
        <v>21</v>
      </c>
      <c r="E38" s="36">
        <v>1</v>
      </c>
      <c r="F38" s="37"/>
      <c r="G38" s="38">
        <f>E38*F38</f>
        <v>0</v>
      </c>
      <c r="H38" s="39" t="s">
        <v>91</v>
      </c>
      <c r="I38" s="31"/>
      <c r="J38" s="31"/>
      <c r="K38" s="42"/>
      <c r="L38" s="42"/>
      <c r="M38" s="42"/>
      <c r="N38" s="42"/>
      <c r="O38" s="31"/>
      <c r="P38" s="31"/>
    </row>
    <row r="39" spans="1:16" x14ac:dyDescent="0.2">
      <c r="A39" s="29"/>
      <c r="B39" s="41"/>
      <c r="C39" s="75" t="s">
        <v>52</v>
      </c>
      <c r="D39" s="76"/>
      <c r="E39" s="76"/>
      <c r="F39" s="76"/>
      <c r="G39" s="77"/>
      <c r="H39" s="30"/>
      <c r="I39" s="31"/>
      <c r="J39" s="31"/>
      <c r="K39" s="42"/>
      <c r="L39" s="42"/>
      <c r="M39" s="42"/>
      <c r="N39" s="42"/>
      <c r="O39" s="31"/>
      <c r="P39" s="31"/>
    </row>
    <row r="40" spans="1:16" s="69" customFormat="1" x14ac:dyDescent="0.2">
      <c r="A40" s="63">
        <v>13</v>
      </c>
      <c r="B40" s="64" t="s">
        <v>53</v>
      </c>
      <c r="C40" s="62" t="s">
        <v>96</v>
      </c>
      <c r="D40" s="65" t="s">
        <v>21</v>
      </c>
      <c r="E40" s="66">
        <v>1</v>
      </c>
      <c r="F40" s="37"/>
      <c r="G40" s="67">
        <f>E40*F40</f>
        <v>0</v>
      </c>
      <c r="H40" s="68" t="s">
        <v>23</v>
      </c>
      <c r="I40" s="42"/>
      <c r="J40" s="42"/>
      <c r="K40" s="42"/>
      <c r="L40" s="42"/>
      <c r="M40" s="42"/>
      <c r="N40" s="42"/>
      <c r="O40" s="42"/>
      <c r="P40" s="42"/>
    </row>
    <row r="41" spans="1:16" s="69" customFormat="1" x14ac:dyDescent="0.2">
      <c r="A41" s="63">
        <v>14</v>
      </c>
      <c r="B41" s="64" t="s">
        <v>55</v>
      </c>
      <c r="C41" s="62" t="s">
        <v>93</v>
      </c>
      <c r="D41" s="65" t="s">
        <v>54</v>
      </c>
      <c r="E41" s="66">
        <v>35</v>
      </c>
      <c r="F41" s="37"/>
      <c r="G41" s="67">
        <f t="shared" ref="G41:G59" si="0">E41*F41</f>
        <v>0</v>
      </c>
      <c r="H41" s="68" t="s">
        <v>23</v>
      </c>
      <c r="I41" s="42"/>
      <c r="J41" s="42"/>
      <c r="K41" s="42"/>
      <c r="L41" s="42"/>
      <c r="M41" s="42"/>
      <c r="N41" s="42"/>
      <c r="O41" s="42"/>
      <c r="P41" s="42"/>
    </row>
    <row r="42" spans="1:16" s="69" customFormat="1" x14ac:dyDescent="0.2">
      <c r="A42" s="63">
        <v>15</v>
      </c>
      <c r="B42" s="64" t="s">
        <v>56</v>
      </c>
      <c r="C42" s="62" t="s">
        <v>97</v>
      </c>
      <c r="D42" s="65" t="s">
        <v>21</v>
      </c>
      <c r="E42" s="66">
        <v>1</v>
      </c>
      <c r="F42" s="37"/>
      <c r="G42" s="67">
        <f t="shared" si="0"/>
        <v>0</v>
      </c>
      <c r="H42" s="68" t="s">
        <v>23</v>
      </c>
      <c r="I42" s="42"/>
      <c r="J42" s="42"/>
      <c r="K42" s="42"/>
      <c r="L42" s="42"/>
      <c r="M42" s="42"/>
      <c r="N42" s="42"/>
      <c r="O42" s="42"/>
      <c r="P42" s="42"/>
    </row>
    <row r="43" spans="1:16" x14ac:dyDescent="0.2">
      <c r="A43" s="32">
        <v>16</v>
      </c>
      <c r="B43" s="33" t="s">
        <v>57</v>
      </c>
      <c r="C43" s="34" t="s">
        <v>58</v>
      </c>
      <c r="D43" s="35" t="s">
        <v>21</v>
      </c>
      <c r="E43" s="36">
        <v>1</v>
      </c>
      <c r="F43" s="37"/>
      <c r="G43" s="38">
        <f t="shared" si="0"/>
        <v>0</v>
      </c>
      <c r="H43" s="39" t="s">
        <v>23</v>
      </c>
      <c r="I43" s="31"/>
      <c r="J43" s="31"/>
      <c r="K43" s="31"/>
      <c r="L43" s="31"/>
      <c r="M43" s="31"/>
      <c r="N43" s="31"/>
      <c r="O43" s="31"/>
      <c r="P43" s="31"/>
    </row>
    <row r="44" spans="1:16" x14ac:dyDescent="0.2">
      <c r="A44" s="32">
        <v>17</v>
      </c>
      <c r="B44" s="33" t="s">
        <v>59</v>
      </c>
      <c r="C44" s="34" t="s">
        <v>60</v>
      </c>
      <c r="D44" s="35" t="s">
        <v>21</v>
      </c>
      <c r="E44" s="36">
        <v>1</v>
      </c>
      <c r="F44" s="37"/>
      <c r="G44" s="38">
        <f t="shared" si="0"/>
        <v>0</v>
      </c>
      <c r="H44" s="39" t="s">
        <v>23</v>
      </c>
      <c r="I44" s="31"/>
      <c r="J44" s="31"/>
      <c r="K44" s="31"/>
      <c r="L44" s="31"/>
      <c r="M44" s="31"/>
      <c r="N44" s="31"/>
      <c r="O44" s="31"/>
      <c r="P44" s="31"/>
    </row>
    <row r="45" spans="1:16" ht="22.5" x14ac:dyDescent="0.2">
      <c r="A45" s="32">
        <v>18</v>
      </c>
      <c r="B45" s="33" t="s">
        <v>61</v>
      </c>
      <c r="C45" s="34" t="s">
        <v>62</v>
      </c>
      <c r="D45" s="35" t="s">
        <v>54</v>
      </c>
      <c r="E45" s="36">
        <v>135</v>
      </c>
      <c r="F45" s="37"/>
      <c r="G45" s="38">
        <f t="shared" si="0"/>
        <v>0</v>
      </c>
      <c r="H45" s="39" t="s">
        <v>23</v>
      </c>
      <c r="I45" s="31"/>
      <c r="J45" s="31"/>
    </row>
    <row r="46" spans="1:16" ht="22.5" x14ac:dyDescent="0.2">
      <c r="A46" s="32">
        <v>19</v>
      </c>
      <c r="B46" s="33" t="s">
        <v>63</v>
      </c>
      <c r="C46" s="34" t="s">
        <v>64</v>
      </c>
      <c r="D46" s="35" t="s">
        <v>21</v>
      </c>
      <c r="E46" s="36">
        <v>1</v>
      </c>
      <c r="F46" s="37"/>
      <c r="G46" s="38">
        <f t="shared" si="0"/>
        <v>0</v>
      </c>
      <c r="H46" s="39" t="s">
        <v>23</v>
      </c>
      <c r="I46" s="31"/>
      <c r="J46" s="31"/>
    </row>
    <row r="47" spans="1:16" ht="22.5" x14ac:dyDescent="0.2">
      <c r="A47" s="32">
        <v>20</v>
      </c>
      <c r="B47" s="33" t="s">
        <v>65</v>
      </c>
      <c r="C47" s="34" t="s">
        <v>66</v>
      </c>
      <c r="D47" s="35" t="s">
        <v>21</v>
      </c>
      <c r="E47" s="36">
        <v>1</v>
      </c>
      <c r="F47" s="37"/>
      <c r="G47" s="38">
        <f t="shared" si="0"/>
        <v>0</v>
      </c>
      <c r="H47" s="39" t="s">
        <v>23</v>
      </c>
      <c r="I47" s="31"/>
      <c r="J47" s="31"/>
    </row>
    <row r="48" spans="1:16" ht="22.5" x14ac:dyDescent="0.2">
      <c r="A48" s="32">
        <v>21</v>
      </c>
      <c r="B48" s="33" t="s">
        <v>67</v>
      </c>
      <c r="C48" s="34" t="s">
        <v>68</v>
      </c>
      <c r="D48" s="35" t="s">
        <v>21</v>
      </c>
      <c r="E48" s="36">
        <v>1</v>
      </c>
      <c r="F48" s="37"/>
      <c r="G48" s="38">
        <f t="shared" si="0"/>
        <v>0</v>
      </c>
      <c r="H48" s="39" t="s">
        <v>23</v>
      </c>
      <c r="I48" s="31"/>
      <c r="J48" s="31"/>
    </row>
    <row r="49" spans="1:10" ht="22.5" x14ac:dyDescent="0.2">
      <c r="A49" s="32">
        <v>22</v>
      </c>
      <c r="B49" s="33" t="s">
        <v>69</v>
      </c>
      <c r="C49" s="34" t="s">
        <v>92</v>
      </c>
      <c r="D49" s="35" t="s">
        <v>21</v>
      </c>
      <c r="E49" s="36">
        <v>1</v>
      </c>
      <c r="F49" s="37"/>
      <c r="G49" s="38">
        <f t="shared" si="0"/>
        <v>0</v>
      </c>
      <c r="H49" s="39" t="s">
        <v>23</v>
      </c>
      <c r="I49" s="31"/>
      <c r="J49" s="31"/>
    </row>
    <row r="50" spans="1:10" ht="22.5" x14ac:dyDescent="0.2">
      <c r="A50" s="32">
        <v>23</v>
      </c>
      <c r="B50" s="33" t="s">
        <v>70</v>
      </c>
      <c r="C50" s="34" t="s">
        <v>71</v>
      </c>
      <c r="D50" s="35" t="s">
        <v>21</v>
      </c>
      <c r="E50" s="36">
        <v>1</v>
      </c>
      <c r="F50" s="37"/>
      <c r="G50" s="38">
        <f t="shared" si="0"/>
        <v>0</v>
      </c>
      <c r="H50" s="39" t="s">
        <v>23</v>
      </c>
      <c r="I50" s="31"/>
      <c r="J50" s="31"/>
    </row>
    <row r="51" spans="1:10" ht="22.5" x14ac:dyDescent="0.2">
      <c r="A51" s="32">
        <v>24</v>
      </c>
      <c r="B51" s="33" t="s">
        <v>72</v>
      </c>
      <c r="C51" s="34" t="s">
        <v>73</v>
      </c>
      <c r="D51" s="35" t="s">
        <v>21</v>
      </c>
      <c r="E51" s="36">
        <v>1</v>
      </c>
      <c r="F51" s="37"/>
      <c r="G51" s="38">
        <f t="shared" si="0"/>
        <v>0</v>
      </c>
      <c r="H51" s="39" t="s">
        <v>23</v>
      </c>
      <c r="I51" s="31"/>
      <c r="J51" s="31"/>
    </row>
    <row r="52" spans="1:10" ht="22.5" x14ac:dyDescent="0.2">
      <c r="A52" s="32">
        <v>25</v>
      </c>
      <c r="B52" s="33" t="s">
        <v>74</v>
      </c>
      <c r="C52" s="34" t="s">
        <v>75</v>
      </c>
      <c r="D52" s="35" t="s">
        <v>21</v>
      </c>
      <c r="E52" s="36">
        <v>1</v>
      </c>
      <c r="F52" s="37"/>
      <c r="G52" s="38">
        <f t="shared" si="0"/>
        <v>0</v>
      </c>
      <c r="H52" s="39" t="s">
        <v>23</v>
      </c>
      <c r="I52" s="31"/>
      <c r="J52" s="31"/>
    </row>
    <row r="53" spans="1:10" ht="33.75" x14ac:dyDescent="0.2">
      <c r="A53" s="32">
        <v>26</v>
      </c>
      <c r="B53" s="33" t="s">
        <v>76</v>
      </c>
      <c r="C53" s="62" t="s">
        <v>77</v>
      </c>
      <c r="D53" s="35" t="s">
        <v>21</v>
      </c>
      <c r="E53" s="36">
        <v>1</v>
      </c>
      <c r="F53" s="37"/>
      <c r="G53" s="38">
        <f t="shared" si="0"/>
        <v>0</v>
      </c>
      <c r="H53" s="39" t="s">
        <v>23</v>
      </c>
      <c r="I53" s="31"/>
      <c r="J53" s="31"/>
    </row>
    <row r="54" spans="1:10" x14ac:dyDescent="0.2">
      <c r="A54" s="32">
        <v>27</v>
      </c>
      <c r="B54" s="33" t="s">
        <v>78</v>
      </c>
      <c r="C54" s="34" t="s">
        <v>89</v>
      </c>
      <c r="D54" s="35" t="s">
        <v>21</v>
      </c>
      <c r="E54" s="36">
        <v>1</v>
      </c>
      <c r="F54" s="37"/>
      <c r="G54" s="38">
        <f t="shared" si="0"/>
        <v>0</v>
      </c>
      <c r="H54" s="39" t="s">
        <v>23</v>
      </c>
      <c r="I54" s="31"/>
      <c r="J54" s="31"/>
    </row>
    <row r="55" spans="1:10" ht="33.75" x14ac:dyDescent="0.2">
      <c r="A55" s="32">
        <v>28</v>
      </c>
      <c r="B55" s="33" t="s">
        <v>79</v>
      </c>
      <c r="C55" s="34" t="s">
        <v>80</v>
      </c>
      <c r="D55" s="35" t="s">
        <v>21</v>
      </c>
      <c r="E55" s="36">
        <v>1</v>
      </c>
      <c r="F55" s="37"/>
      <c r="G55" s="38">
        <f t="shared" si="0"/>
        <v>0</v>
      </c>
      <c r="H55" s="39" t="s">
        <v>23</v>
      </c>
      <c r="I55" s="31"/>
      <c r="J55" s="31"/>
    </row>
    <row r="56" spans="1:10" ht="22.5" x14ac:dyDescent="0.2">
      <c r="A56" s="32">
        <v>29</v>
      </c>
      <c r="B56" s="33" t="s">
        <v>81</v>
      </c>
      <c r="C56" s="62" t="s">
        <v>98</v>
      </c>
      <c r="D56" s="35" t="s">
        <v>21</v>
      </c>
      <c r="E56" s="36">
        <v>1</v>
      </c>
      <c r="F56" s="37"/>
      <c r="G56" s="38">
        <f t="shared" si="0"/>
        <v>0</v>
      </c>
      <c r="H56" s="39" t="s">
        <v>23</v>
      </c>
      <c r="I56" s="31"/>
      <c r="J56" s="31"/>
    </row>
    <row r="57" spans="1:10" ht="22.5" x14ac:dyDescent="0.2">
      <c r="A57" s="32">
        <v>30</v>
      </c>
      <c r="B57" s="33" t="s">
        <v>82</v>
      </c>
      <c r="C57" s="34" t="s">
        <v>83</v>
      </c>
      <c r="D57" s="35" t="s">
        <v>21</v>
      </c>
      <c r="E57" s="36">
        <v>1</v>
      </c>
      <c r="F57" s="37"/>
      <c r="G57" s="38">
        <f t="shared" si="0"/>
        <v>0</v>
      </c>
      <c r="H57" s="39" t="s">
        <v>23</v>
      </c>
      <c r="I57" s="31"/>
      <c r="J57" s="31"/>
    </row>
    <row r="58" spans="1:10" ht="33.75" x14ac:dyDescent="0.2">
      <c r="A58" s="32">
        <v>31</v>
      </c>
      <c r="B58" s="33" t="s">
        <v>84</v>
      </c>
      <c r="C58" s="34" t="s">
        <v>95</v>
      </c>
      <c r="D58" s="35" t="s">
        <v>21</v>
      </c>
      <c r="E58" s="36">
        <v>1</v>
      </c>
      <c r="F58" s="37"/>
      <c r="G58" s="38">
        <f t="shared" si="0"/>
        <v>0</v>
      </c>
      <c r="H58" s="39" t="s">
        <v>23</v>
      </c>
      <c r="I58" s="31"/>
      <c r="J58" s="31"/>
    </row>
    <row r="59" spans="1:10" x14ac:dyDescent="0.2">
      <c r="A59" s="32">
        <v>32</v>
      </c>
      <c r="B59" s="71" t="s">
        <v>99</v>
      </c>
      <c r="C59" s="34" t="s">
        <v>94</v>
      </c>
      <c r="D59" s="35" t="s">
        <v>21</v>
      </c>
      <c r="E59" s="36">
        <v>1</v>
      </c>
      <c r="F59" s="37"/>
      <c r="G59" s="38">
        <f t="shared" si="0"/>
        <v>0</v>
      </c>
      <c r="H59" s="39" t="s">
        <v>23</v>
      </c>
      <c r="I59" s="31"/>
      <c r="J59" s="31"/>
    </row>
    <row r="60" spans="1:10" ht="34.5" thickBot="1" x14ac:dyDescent="0.25">
      <c r="A60" s="70">
        <v>33</v>
      </c>
      <c r="B60" s="71" t="s">
        <v>100</v>
      </c>
      <c r="C60" s="43" t="s">
        <v>87</v>
      </c>
      <c r="D60" s="44" t="s">
        <v>54</v>
      </c>
      <c r="E60" s="45">
        <v>80</v>
      </c>
      <c r="F60" s="46"/>
      <c r="G60" s="47">
        <f>F60*E60</f>
        <v>0</v>
      </c>
      <c r="H60" s="48" t="s">
        <v>23</v>
      </c>
      <c r="I60" s="31"/>
      <c r="J60" s="31"/>
    </row>
    <row r="61" spans="1:10" ht="13.5" thickBot="1" x14ac:dyDescent="0.25">
      <c r="A61" s="49"/>
      <c r="B61" s="50"/>
      <c r="C61" s="51"/>
      <c r="D61" s="52"/>
      <c r="E61" s="53"/>
      <c r="F61" s="54"/>
      <c r="G61" s="54"/>
      <c r="H61" s="55"/>
      <c r="I61" s="31"/>
    </row>
    <row r="62" spans="1:10" ht="15.75" thickBot="1" x14ac:dyDescent="0.3">
      <c r="A62" s="56"/>
      <c r="B62" s="57" t="s">
        <v>85</v>
      </c>
      <c r="C62" s="58" t="s">
        <v>3</v>
      </c>
      <c r="D62" s="59"/>
      <c r="E62" s="60"/>
      <c r="F62" s="60"/>
      <c r="G62" s="61">
        <f>G30+G8</f>
        <v>0</v>
      </c>
      <c r="I62" s="31"/>
    </row>
    <row r="63" spans="1:10" x14ac:dyDescent="0.2">
      <c r="D63" s="1"/>
      <c r="I63" s="31"/>
    </row>
    <row r="64" spans="1:10" x14ac:dyDescent="0.2">
      <c r="D64" s="1"/>
      <c r="I64" s="31"/>
    </row>
    <row r="65" spans="4:9" x14ac:dyDescent="0.2">
      <c r="D65" s="1"/>
      <c r="I65" s="31"/>
    </row>
    <row r="66" spans="4:9" x14ac:dyDescent="0.2">
      <c r="D66" s="1"/>
      <c r="I66" s="31"/>
    </row>
    <row r="67" spans="4:9" x14ac:dyDescent="0.2">
      <c r="D67" s="1"/>
      <c r="I67" s="31"/>
    </row>
    <row r="68" spans="4:9" x14ac:dyDescent="0.2">
      <c r="D68" s="1"/>
      <c r="I68" s="31"/>
    </row>
    <row r="69" spans="4:9" x14ac:dyDescent="0.2">
      <c r="D69" s="1"/>
      <c r="I69" s="31"/>
    </row>
    <row r="70" spans="4:9" x14ac:dyDescent="0.2">
      <c r="D70" s="1"/>
      <c r="I70" s="31"/>
    </row>
    <row r="71" spans="4:9" x14ac:dyDescent="0.2">
      <c r="D71" s="1"/>
      <c r="I71" s="31"/>
    </row>
    <row r="72" spans="4:9" x14ac:dyDescent="0.2">
      <c r="D72" s="1"/>
      <c r="I72" s="31"/>
    </row>
    <row r="73" spans="4:9" x14ac:dyDescent="0.2">
      <c r="D73" s="1"/>
      <c r="I73" s="31"/>
    </row>
    <row r="74" spans="4:9" x14ac:dyDescent="0.2">
      <c r="D74" s="1"/>
      <c r="I74" s="31"/>
    </row>
    <row r="75" spans="4:9" x14ac:dyDescent="0.2">
      <c r="D75" s="1"/>
      <c r="I75" s="31"/>
    </row>
    <row r="76" spans="4:9" x14ac:dyDescent="0.2">
      <c r="D76" s="1"/>
      <c r="I76" s="31"/>
    </row>
    <row r="77" spans="4:9" x14ac:dyDescent="0.2">
      <c r="D77" s="1"/>
      <c r="I77" s="31"/>
    </row>
    <row r="78" spans="4:9" x14ac:dyDescent="0.2">
      <c r="D78" s="1"/>
      <c r="I78" s="31"/>
    </row>
    <row r="79" spans="4:9" x14ac:dyDescent="0.2">
      <c r="D79" s="1"/>
      <c r="I79" s="31"/>
    </row>
    <row r="80" spans="4:9" x14ac:dyDescent="0.2">
      <c r="D80" s="1"/>
      <c r="I80" s="31"/>
    </row>
    <row r="81" spans="4:9" x14ac:dyDescent="0.2">
      <c r="D81" s="1"/>
      <c r="I81" s="31"/>
    </row>
    <row r="82" spans="4:9" x14ac:dyDescent="0.2">
      <c r="D82" s="1"/>
      <c r="I82" s="31"/>
    </row>
    <row r="83" spans="4:9" x14ac:dyDescent="0.2">
      <c r="D83" s="1"/>
      <c r="I83" s="31"/>
    </row>
    <row r="84" spans="4:9" x14ac:dyDescent="0.2">
      <c r="D84" s="1"/>
      <c r="I84" s="31"/>
    </row>
    <row r="85" spans="4:9" x14ac:dyDescent="0.2">
      <c r="D85" s="1"/>
      <c r="I85" s="31"/>
    </row>
    <row r="86" spans="4:9" x14ac:dyDescent="0.2">
      <c r="D86" s="1"/>
      <c r="I86" s="31"/>
    </row>
    <row r="87" spans="4:9" x14ac:dyDescent="0.2">
      <c r="D87" s="1"/>
      <c r="I87" s="31"/>
    </row>
    <row r="88" spans="4:9" x14ac:dyDescent="0.2">
      <c r="D88" s="1"/>
      <c r="I88" s="31"/>
    </row>
    <row r="89" spans="4:9" x14ac:dyDescent="0.2">
      <c r="D89" s="1"/>
      <c r="I89" s="31"/>
    </row>
    <row r="90" spans="4:9" x14ac:dyDescent="0.2">
      <c r="D90" s="1"/>
      <c r="I90" s="31"/>
    </row>
    <row r="91" spans="4:9" x14ac:dyDescent="0.2">
      <c r="D91" s="1"/>
      <c r="I91" s="31"/>
    </row>
    <row r="92" spans="4:9" x14ac:dyDescent="0.2">
      <c r="D92" s="1"/>
      <c r="I92" s="31"/>
    </row>
    <row r="93" spans="4:9" x14ac:dyDescent="0.2">
      <c r="D93" s="1"/>
      <c r="I93" s="31"/>
    </row>
    <row r="94" spans="4:9" x14ac:dyDescent="0.2">
      <c r="D94" s="1"/>
      <c r="I94" s="31"/>
    </row>
    <row r="95" spans="4:9" x14ac:dyDescent="0.2">
      <c r="D95" s="1"/>
      <c r="I95" s="31"/>
    </row>
    <row r="96" spans="4:9" x14ac:dyDescent="0.2">
      <c r="D96" s="1"/>
      <c r="I96" s="31"/>
    </row>
    <row r="97" spans="4:9" x14ac:dyDescent="0.2">
      <c r="D97" s="1"/>
      <c r="I97" s="31"/>
    </row>
    <row r="98" spans="4:9" x14ac:dyDescent="0.2">
      <c r="D98" s="1"/>
      <c r="I98" s="31"/>
    </row>
    <row r="99" spans="4:9" x14ac:dyDescent="0.2">
      <c r="D99" s="1"/>
      <c r="I99" s="31"/>
    </row>
    <row r="100" spans="4:9" x14ac:dyDescent="0.2">
      <c r="D100" s="1"/>
      <c r="I100" s="31"/>
    </row>
    <row r="101" spans="4:9" x14ac:dyDescent="0.2">
      <c r="D101" s="1"/>
      <c r="I101" s="31"/>
    </row>
    <row r="102" spans="4:9" x14ac:dyDescent="0.2">
      <c r="D102" s="1"/>
      <c r="I102" s="31"/>
    </row>
    <row r="103" spans="4:9" x14ac:dyDescent="0.2">
      <c r="D103" s="1"/>
      <c r="I103" s="31"/>
    </row>
    <row r="104" spans="4:9" x14ac:dyDescent="0.2">
      <c r="D104" s="1"/>
      <c r="I104" s="31"/>
    </row>
    <row r="105" spans="4:9" x14ac:dyDescent="0.2">
      <c r="D105" s="1"/>
      <c r="I105" s="31"/>
    </row>
    <row r="106" spans="4:9" x14ac:dyDescent="0.2">
      <c r="D106" s="1"/>
      <c r="I106" s="31"/>
    </row>
    <row r="107" spans="4:9" x14ac:dyDescent="0.2">
      <c r="D107" s="1"/>
      <c r="I107" s="31"/>
    </row>
    <row r="108" spans="4:9" x14ac:dyDescent="0.2">
      <c r="D108" s="1"/>
      <c r="I108" s="31"/>
    </row>
    <row r="109" spans="4:9" x14ac:dyDescent="0.2">
      <c r="D109" s="1"/>
      <c r="I109" s="31"/>
    </row>
    <row r="110" spans="4:9" x14ac:dyDescent="0.2">
      <c r="D110" s="1"/>
      <c r="I110" s="31"/>
    </row>
    <row r="111" spans="4:9" x14ac:dyDescent="0.2">
      <c r="D111" s="1"/>
      <c r="I111" s="31"/>
    </row>
    <row r="112" spans="4:9" x14ac:dyDescent="0.2">
      <c r="D112" s="1"/>
      <c r="I112" s="31"/>
    </row>
    <row r="113" spans="4:9" x14ac:dyDescent="0.2">
      <c r="D113" s="1"/>
      <c r="I113" s="31"/>
    </row>
    <row r="114" spans="4:9" x14ac:dyDescent="0.2">
      <c r="D114" s="1"/>
      <c r="I114" s="31"/>
    </row>
    <row r="115" spans="4:9" x14ac:dyDescent="0.2">
      <c r="D115" s="1"/>
      <c r="I115" s="31"/>
    </row>
    <row r="116" spans="4:9" x14ac:dyDescent="0.2">
      <c r="D116" s="1"/>
      <c r="I116" s="31"/>
    </row>
    <row r="117" spans="4:9" x14ac:dyDescent="0.2">
      <c r="D117" s="1"/>
      <c r="I117" s="31"/>
    </row>
    <row r="118" spans="4:9" x14ac:dyDescent="0.2">
      <c r="D118" s="1"/>
      <c r="I118" s="31"/>
    </row>
    <row r="119" spans="4:9" x14ac:dyDescent="0.2">
      <c r="D119" s="1"/>
      <c r="I119" s="31"/>
    </row>
    <row r="120" spans="4:9" x14ac:dyDescent="0.2">
      <c r="D120" s="1"/>
      <c r="I120" s="31"/>
    </row>
    <row r="121" spans="4:9" x14ac:dyDescent="0.2">
      <c r="D121" s="1"/>
      <c r="I121" s="31"/>
    </row>
    <row r="122" spans="4:9" x14ac:dyDescent="0.2">
      <c r="D122" s="1"/>
      <c r="I122" s="31"/>
    </row>
    <row r="123" spans="4:9" x14ac:dyDescent="0.2">
      <c r="D123" s="1"/>
      <c r="I123" s="31"/>
    </row>
    <row r="124" spans="4:9" x14ac:dyDescent="0.2">
      <c r="D124" s="1"/>
      <c r="I124" s="31"/>
    </row>
    <row r="125" spans="4:9" x14ac:dyDescent="0.2">
      <c r="D125" s="1"/>
      <c r="I125" s="31"/>
    </row>
    <row r="126" spans="4:9" x14ac:dyDescent="0.2">
      <c r="D126" s="1"/>
      <c r="I126" s="31"/>
    </row>
    <row r="127" spans="4:9" x14ac:dyDescent="0.2">
      <c r="D127" s="1"/>
      <c r="I127" s="31"/>
    </row>
    <row r="128" spans="4:9" x14ac:dyDescent="0.2">
      <c r="D128" s="1"/>
      <c r="I128" s="31"/>
    </row>
    <row r="129" spans="4:9" x14ac:dyDescent="0.2">
      <c r="D129" s="1"/>
      <c r="I129" s="31"/>
    </row>
    <row r="130" spans="4:9" x14ac:dyDescent="0.2">
      <c r="D130" s="1"/>
      <c r="I130" s="31"/>
    </row>
    <row r="131" spans="4:9" x14ac:dyDescent="0.2">
      <c r="D131" s="1"/>
      <c r="I131" s="31"/>
    </row>
    <row r="132" spans="4:9" x14ac:dyDescent="0.2">
      <c r="D132" s="1"/>
      <c r="I132" s="31"/>
    </row>
    <row r="133" spans="4:9" x14ac:dyDescent="0.2">
      <c r="D133" s="1"/>
      <c r="I133" s="31"/>
    </row>
    <row r="134" spans="4:9" x14ac:dyDescent="0.2">
      <c r="D134" s="1"/>
    </row>
    <row r="135" spans="4:9" x14ac:dyDescent="0.2">
      <c r="D135" s="1"/>
    </row>
    <row r="136" spans="4:9" x14ac:dyDescent="0.2">
      <c r="D136" s="1"/>
    </row>
    <row r="137" spans="4:9" x14ac:dyDescent="0.2">
      <c r="D137" s="1"/>
    </row>
    <row r="138" spans="4:9" x14ac:dyDescent="0.2">
      <c r="D138" s="1"/>
    </row>
    <row r="139" spans="4:9" x14ac:dyDescent="0.2">
      <c r="D139" s="1"/>
    </row>
    <row r="140" spans="4:9" x14ac:dyDescent="0.2">
      <c r="D140" s="1"/>
    </row>
    <row r="141" spans="4:9" x14ac:dyDescent="0.2">
      <c r="D141" s="1"/>
    </row>
    <row r="142" spans="4:9" x14ac:dyDescent="0.2">
      <c r="D142" s="1"/>
    </row>
    <row r="143" spans="4:9" x14ac:dyDescent="0.2">
      <c r="D143" s="1"/>
    </row>
    <row r="144" spans="4:9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</sheetData>
  <sheetProtection algorithmName="SHA-512" hashValue="3tJ989EyKwRDUa7ksHemhHMD2pmWbTLTd9Pqy/QOJqi9xRJHNp9LixPlVkBynV8dTx8KjD03qgSmT169vRtibw==" saltValue="QLJixs1/PyTE6A+VxTAMgQ==" spinCount="100000" sheet="1" objects="1" scenarios="1"/>
  <protectedRanges>
    <protectedRange sqref="F1:F1048576" name="Oblast1"/>
  </protectedRanges>
  <mergeCells count="25">
    <mergeCell ref="B19:G19"/>
    <mergeCell ref="A1:G1"/>
    <mergeCell ref="C2:G2"/>
    <mergeCell ref="C3:G3"/>
    <mergeCell ref="C4:G4"/>
    <mergeCell ref="C7:G7"/>
    <mergeCell ref="B9:G9"/>
    <mergeCell ref="B10:G10"/>
    <mergeCell ref="B13:G13"/>
    <mergeCell ref="C15:G15"/>
    <mergeCell ref="B16:G16"/>
    <mergeCell ref="C18:G18"/>
    <mergeCell ref="C21:G21"/>
    <mergeCell ref="B22:G22"/>
    <mergeCell ref="B23:G23"/>
    <mergeCell ref="C25:G25"/>
    <mergeCell ref="B26:G26"/>
    <mergeCell ref="B36:G36"/>
    <mergeCell ref="B37:G37"/>
    <mergeCell ref="C39:G39"/>
    <mergeCell ref="B27:G27"/>
    <mergeCell ref="C29:G29"/>
    <mergeCell ref="B31:G31"/>
    <mergeCell ref="B32:G32"/>
    <mergeCell ref="C34:G34"/>
  </mergeCells>
  <pageMargins left="0.70866141732283472" right="0.70866141732283472" top="0.78740157480314965" bottom="0.78740157480314965" header="0.31496062992125984" footer="0.31496062992125984"/>
  <pageSetup paperSize="9" scale="53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5B8A23-C655-4599-9227-36370C3D555A}"/>
</file>

<file path=customXml/itemProps2.xml><?xml version="1.0" encoding="utf-8"?>
<ds:datastoreItem xmlns:ds="http://schemas.openxmlformats.org/officeDocument/2006/customXml" ds:itemID="{132C922E-C865-4585-84C4-7507F32EA2A3}"/>
</file>

<file path=customXml/itemProps3.xml><?xml version="1.0" encoding="utf-8"?>
<ds:datastoreItem xmlns:ds="http://schemas.openxmlformats.org/officeDocument/2006/customXml" ds:itemID="{076D0C61-BC48-404A-A882-1DF27CE439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Jan Čermák | A99</cp:lastModifiedBy>
  <dcterms:created xsi:type="dcterms:W3CDTF">2017-04-10T08:33:54Z</dcterms:created>
  <dcterms:modified xsi:type="dcterms:W3CDTF">2021-07-12T12:28:13Z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